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1372C484-F22D-440C-AE24-62BC072D4B1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1" i="1" l="1"/>
  <c r="AF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2" i="1" s="1"/>
  <c r="AL13" i="1" s="1"/>
</calcChain>
</file>

<file path=xl/sharedStrings.xml><?xml version="1.0" encoding="utf-8"?>
<sst xmlns="http://schemas.openxmlformats.org/spreadsheetml/2006/main" count="65" uniqueCount="56">
  <si>
    <t xml:space="preserve"> ชื่อองค์กรปกครองส่วนท้องถิ่น ..... เทศบาลตำบลท่าช้าง .....</t>
  </si>
  <si>
    <t>ภ.ด.ส.7</t>
  </si>
  <si>
    <t>นาง สมพงษ์ ชูสวัสดิ์    เลขที่ 97/1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</si>
  <si>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</si>
  <si>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</si>
  <si>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</si>
  <si>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</si>
  <si>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</si>
  <si>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</si>
  <si>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</si>
  <si>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</si>
  <si>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</si>
  <si>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</si>
  <si>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</si>
  <si>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</si>
  <si>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</si>
  <si>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</si>
  <si>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</si>
  <si>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</si>
  <si>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</si>
  <si>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</si>
  <si>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</si>
  <si>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</si>
  <si>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</si>
  <si>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</si>
  <si>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</si>
  <si>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</si>
  <si>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</si>
  <si>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</si>
  <si>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</si>
  <si>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</si>
  <si>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</si>
  <si>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</si>
  <si>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</si>
  <si>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</si>
  <si>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</si>
  <si>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</si>
  <si>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</si>
  <si>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</si>
  <si>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ส761/2878</t>
  </si>
  <si>
    <t>3150600084063</t>
  </si>
  <si>
    <t>นาง สมพงษ์ ชูสวัสดิ์</t>
  </si>
  <si>
    <t>เลขที่ 97/1 ม.5</t>
  </si>
  <si>
    <t>4586</t>
  </si>
  <si>
    <t>08A011</t>
  </si>
  <si>
    <t>โฉนด</t>
  </si>
  <si>
    <t>7302</t>
  </si>
  <si>
    <t>ประกอบเกษตรกรรม</t>
  </si>
  <si>
    <t>97/1 ม.5ท่าช้าง วิเศษชัยชาญ อ่างทอง</t>
  </si>
  <si>
    <t>05D049-B001</t>
  </si>
  <si>
    <t>504|โรงจอดรถ</t>
  </si>
  <si>
    <t>ตึก</t>
  </si>
  <si>
    <t>ให้เช่า-ที่อยู่อาศัย - หลังหลัก และ หลังอื่นๆอยู่บนพื้นที่เดียวกัน</t>
  </si>
  <si>
    <t>ร้านก๋วยเตี๋ยว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</si>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</sst>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3" sqref="A1:AM13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2.8554687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3</v>
      </c>
      <c r="K10" s="61">
        <v>3</v>
      </c>
      <c r="L10" s="62">
        <v>66</v>
      </c>
      <c r="M10" s="61" t="s">
        <v>47</v>
      </c>
      <c r="N10" s="65">
        <f>((J10*400)+(K10*100))+L10</f>
        <v>1566</v>
      </c>
      <c r="O10" s="65">
        <v>225</v>
      </c>
      <c r="P10" s="65">
        <f>N10*O10</f>
        <v>352350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352350</v>
      </c>
      <c r="AH10" s="65">
        <f>AG10</f>
        <v>352350</v>
      </c>
      <c r="AI10" s="65">
        <v>50000000</v>
      </c>
      <c r="AJ10" s="65">
        <f>IF((AI10-AH10) &gt; 1,0,IF((AI10-AH10)&lt;0,AH10-AI10,AI10-AH10))</f>
        <v>0</v>
      </c>
      <c r="AK10" s="65">
        <v>0.01</v>
      </c>
      <c r="AL10" s="65">
        <f>AJ10*(AK10/100)</f>
        <v>0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>
        <v>1</v>
      </c>
      <c r="R11" s="61" t="s">
        <v>39</v>
      </c>
      <c r="S11" s="66" t="s">
        <v>40</v>
      </c>
      <c r="T11" s="61" t="s">
        <v>41</v>
      </c>
      <c r="U11" s="61" t="s">
        <v>48</v>
      </c>
      <c r="V11" s="64" t="s">
        <v>49</v>
      </c>
      <c r="W11" s="61" t="s">
        <v>50</v>
      </c>
      <c r="X11" s="61" t="s">
        <v>51</v>
      </c>
      <c r="Y11" s="61" t="s">
        <v>52</v>
      </c>
      <c r="Z11" s="65">
        <v>64</v>
      </c>
      <c r="AA11" s="62">
        <v>100</v>
      </c>
      <c r="AB11" s="65">
        <v>2550</v>
      </c>
      <c r="AC11" s="65">
        <f>Z11*AB11</f>
        <v>163200</v>
      </c>
      <c r="AD11" s="63">
        <v>7</v>
      </c>
      <c r="AE11" s="63">
        <v>1</v>
      </c>
      <c r="AF11" s="65">
        <f>(AC11*(100-AE11))/100</f>
        <v>161568</v>
      </c>
      <c r="AG11" s="65">
        <f>AF11+P11</f>
        <v>161568</v>
      </c>
      <c r="AH11" s="65">
        <f>AG11</f>
        <v>161568</v>
      </c>
      <c r="AI11" s="65">
        <v>0</v>
      </c>
      <c r="AJ11" s="65">
        <f>IF((AI11-AH11) &gt; 1,0,IF((AI11-AH11)&lt;0,AH11-AI11,AI11-AH11))</f>
        <v>161568</v>
      </c>
      <c r="AK11" s="65">
        <v>0.3</v>
      </c>
      <c r="AL11" s="65">
        <f>AJ11*(AK11/100)</f>
        <v>484.70400000000001</v>
      </c>
      <c r="AM11" s="11" t="s">
        <v>53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54</v>
      </c>
      <c r="AL12" s="65">
        <f>SUM(AL10:AL11)</f>
        <v>484.70400000000001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55</v>
      </c>
      <c r="AL13" s="65">
        <f>FLOOR((AL12/100)*10,0.01)</f>
        <v>48.47</v>
      </c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2021-03-02T03:55:43Z</cp:lastPrinted>
  <dcterms:created xsi:type="dcterms:W3CDTF">2010-09-03T23:45:18Z</dcterms:created>
  <dcterms:modified xsi:type="dcterms:W3CDTF">2021-03-02T03:55:44Z</dcterms:modified>
  <cp:category/>
</cp:coreProperties>
</file>